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8540" windowHeight="1640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7" i="1" l="1"/>
  <c r="P7" i="1"/>
  <c r="Q14" i="1"/>
  <c r="P14" i="1"/>
  <c r="Q13" i="1"/>
  <c r="P13" i="1"/>
  <c r="Q6" i="1"/>
  <c r="P6" i="1"/>
  <c r="AC5" i="1"/>
  <c r="AC4" i="1"/>
  <c r="AD5" i="1"/>
  <c r="AD4" i="1"/>
  <c r="R14" i="1"/>
  <c r="R13" i="1"/>
  <c r="R6" i="1"/>
  <c r="R7" i="1"/>
</calcChain>
</file>

<file path=xl/sharedStrings.xml><?xml version="1.0" encoding="utf-8"?>
<sst xmlns="http://schemas.openxmlformats.org/spreadsheetml/2006/main" count="115" uniqueCount="89">
  <si>
    <t>Eppi ID</t>
  </si>
  <si>
    <t>TITLE</t>
  </si>
  <si>
    <t>AUTHOR</t>
  </si>
  <si>
    <t>JOURNAL</t>
  </si>
  <si>
    <t>YEAR</t>
  </si>
  <si>
    <t>VOLUME</t>
  </si>
  <si>
    <t>PAGE START-PAGE END</t>
  </si>
  <si>
    <t>AUTHOR E-MAIL</t>
  </si>
  <si>
    <t>STUDY COUNTRY</t>
  </si>
  <si>
    <t>LOCATION SITE/NAME</t>
  </si>
  <si>
    <t>LATITUDE</t>
  </si>
  <si>
    <t>LONGITUDE</t>
  </si>
  <si>
    <t>KÖPPEN CLIMATE ZONE</t>
  </si>
  <si>
    <t>Contrasting grain crop and grassland management effects on soil quality properties for a north-central Missouri claypan soil landscape</t>
  </si>
  <si>
    <t xml:space="preserve">Jung W K; Kitchen N R; Sudduth K A; Kremer R J; </t>
  </si>
  <si>
    <t>Soil Science and Plant Nutrition</t>
  </si>
  <si>
    <t>960-971</t>
  </si>
  <si>
    <t>newell.kitchen@ars.usda.gov</t>
  </si>
  <si>
    <t>USA</t>
  </si>
  <si>
    <t>Centralia, Missouri</t>
  </si>
  <si>
    <t>Cfa</t>
  </si>
  <si>
    <t>INTERVENTION (crop rotation / fertiliser / amendments / catch crop / tillage / multiple / farming system)</t>
  </si>
  <si>
    <t>NUMBER OF TREATMENTS</t>
  </si>
  <si>
    <t>WHICH TREATMENTS</t>
  </si>
  <si>
    <t>multiple / tillage</t>
  </si>
  <si>
    <t>mulch tillage with corn-soybean and fertiliser / no tillage with corn-soybean and fertiliser / mulch tillage (4 yrs) then no tillage (6 yrs) with corn-soybean-wheat and cover crops (hairy vetch or red clover) and fertiliser / conservation programme with mixture of grasses and legumes</t>
  </si>
  <si>
    <t>DATA LOCATION</t>
  </si>
  <si>
    <t>BULK DENSITY (measured / calculated / not present)</t>
  </si>
  <si>
    <t>VARIANCE PRESENTED</t>
  </si>
  <si>
    <t>Variability Measure</t>
  </si>
  <si>
    <t>CRITICAL APPRAISAL, PRELIMINARY COMMENT</t>
  </si>
  <si>
    <t>Table 3</t>
  </si>
  <si>
    <t>measured</t>
  </si>
  <si>
    <t>standard errors in Table 3</t>
  </si>
  <si>
    <t>SE</t>
  </si>
  <si>
    <t>Seems OK, but interventions are multiple factors</t>
  </si>
  <si>
    <t>Table 3. Net change in soil organic carbon (1991 values subtracted from 2002 values) and associated anova results from the top
15 cm of soil after 12 years of crop management practices</t>
  </si>
  <si>
    <t>SOC (g/kg)</t>
  </si>
  <si>
    <t>Annual cropping system (ACS)</t>
  </si>
  <si>
    <t>ACS</t>
  </si>
  <si>
    <t>Conservation reserve program</t>
  </si>
  <si>
    <t>ACS1</t>
  </si>
  <si>
    <t>ACS2</t>
  </si>
  <si>
    <t>ACS3</t>
  </si>
  <si>
    <t>CRP</t>
  </si>
  <si>
    <t>Treatment code</t>
  </si>
  <si>
    <t>Management system</t>
  </si>
  <si>
    <t>CS contrast</t>
  </si>
  <si>
    <t>LP contrast</t>
  </si>
  <si>
    <t>d.f.</t>
  </si>
  <si>
    <t>Block</t>
  </si>
  <si>
    <t>CS</t>
  </si>
  <si>
    <t>LP</t>
  </si>
  <si>
    <t>Source of variation</t>
  </si>
  <si>
    <t>ACS vs CRP</t>
  </si>
  <si>
    <t>ACS1 vs (ACS2 and ACS3)</t>
  </si>
  <si>
    <t>ACS2 vs ACS3</t>
  </si>
  <si>
    <t>FS vs BS</t>
  </si>
  <si>
    <t>FS vs SS</t>
  </si>
  <si>
    <t>CS × LP</t>
  </si>
  <si>
    <t>ANOVA P</t>
  </si>
  <si>
    <t>&lt; 0.01</t>
  </si>
  <si>
    <t>Figure 1. Soil quality properties by management
systems and soil depth. The
units of each property are presented in
Table 2. The management systems are
described in Table 1. Different letters
indicate a significant difference between
the management systems within a soil
depth based on least significant difference
(P = 0.05). Db, bulk density; CEC, cation
exchange capacity; SOC, soil organic
carbon; TN, total nitrogen.</t>
  </si>
  <si>
    <t>Depth (cm)</t>
  </si>
  <si>
    <t>SOC (no units, probably g/kg)</t>
  </si>
  <si>
    <t>Bulk density (no units, probably Mg/m3)</t>
  </si>
  <si>
    <t>Depth†</t>
  </si>
  <si>
    <t>Mean</t>
  </si>
  <si>
    <t>Min.</t>
  </si>
  <si>
    <t>Max.</t>
  </si>
  <si>
    <t>Median</t>
  </si>
  <si>
    <t>Range</t>
  </si>
  <si>
    <t>SD</t>
  </si>
  <si>
    <t>Bulk density (Mg/m3)</t>
  </si>
  <si>
    <t>Table 1. Descriptive statistics of soil properties by soil depth</t>
  </si>
  <si>
    <t>†1, 0–7.5-cm soil depth; 2, 7.5–15-cm soil depth; 3, 15–30-cm soil depth.</t>
  </si>
  <si>
    <t>Samples were taken in November 2002 (n = 36)</t>
  </si>
  <si>
    <t>Effect sizes</t>
  </si>
  <si>
    <t>0-15</t>
  </si>
  <si>
    <t>mean</t>
  </si>
  <si>
    <t>n</t>
  </si>
  <si>
    <t>Depth correction</t>
  </si>
  <si>
    <t>NT</t>
  </si>
  <si>
    <t>RT</t>
  </si>
  <si>
    <t>NT-RT</t>
  </si>
  <si>
    <t>mulch tillage</t>
  </si>
  <si>
    <t>stock</t>
  </si>
  <si>
    <t>conc</t>
  </si>
  <si>
    <t>2002 stock</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</si>
</sst>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
      <sz val="11"/>
      <color theme="0" tint="-0.14999847407452621"/>
      <name val="Calibri"/>
      <scheme val="minor"/>
    </font>
  </fonts>
  <fills count="4">
    <fill>
      <patternFill patternType="none"/>
    </fill>
    <fill>
      <patternFill patternType="gray125"/>
    </fill>
    <fill>
      <patternFill patternType="solid">
        <fgColor theme="9" tint="0.79998168889431442"/>
        <bgColor indexed="64"/>
      </patternFill>
    </fill>
    <fill>
      <patternFill patternType="solid">
        <fgColor rgb="FFD09CDA"/>
        <bgColor indexed="64"/>
      </patternFill>
    </fill>
  </fills>
  <borders count="1">
    <border>
      <left/>
      <right/>
      <top/>
      <bottom/>
      <diagonal/>
    </border>
  </borders>
  <cellStyleXfs count="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3" fillId="2" borderId="0" xfId="0" applyFont="1" applyFill="1"/>
    <xf numFmtId="0" fontId="0" fillId="0" borderId="0" xfId="0" applyAlignment="1">
      <alignment vertical="center"/>
    </xf>
    <xf numFmtId="0" fontId="3" fillId="3" borderId="0" xfId="0" applyFont="1" applyFill="1"/>
    <xf numFmtId="0" fontId="6" fillId="0" borderId="0" xfId="0" applyFont="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142875</xdr:rowOff>
    </xdr:from>
    <xdr:to>
      <xdr:col>12</xdr:col>
      <xdr:colOff>0</xdr:colOff>
      <xdr:row>24</xdr:row>
      <xdr:rowOff>123825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2925"/>
          <a:ext cx="7381875" cy="417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6"/>
  <sheetViews>
    <sheetView tabSelected="1" topLeftCell="L1" workbookViewId="0">
      <selection activeCell="Q8" sqref="Q8"/>
    </sheetView>
  </sheetViews>
  <sheetFormatPr baseColWidth="10" defaultColWidth="8.83203125" defaultRowHeight="14" x14ac:dyDescent="0"/>
  <cols>
    <col min="1" max="1" width="10.1640625" bestFit="1" customWidth="1"/>
  </cols>
  <sheetData>
    <row r="1" spans="1:30" ht="1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5" t="s">
        <v>36</v>
      </c>
    </row>
    <row r="2" spans="1:30" ht="15">
      <c r="A2" s="5">
        <v>10244092</v>
      </c>
      <c r="B2" s="6" t="s">
        <v>13</v>
      </c>
      <c r="C2" s="5" t="s">
        <v>14</v>
      </c>
      <c r="D2" s="5" t="s">
        <v>15</v>
      </c>
      <c r="E2" s="5">
        <v>2008</v>
      </c>
      <c r="F2" s="5">
        <v>54</v>
      </c>
      <c r="G2" s="7" t="s">
        <v>16</v>
      </c>
      <c r="H2" s="5" t="s">
        <v>17</v>
      </c>
      <c r="I2" s="5" t="s">
        <v>18</v>
      </c>
      <c r="J2" s="5" t="s">
        <v>19</v>
      </c>
      <c r="K2" s="8">
        <v>39.229999999999997</v>
      </c>
      <c r="L2" s="8">
        <v>-92.116666666666603</v>
      </c>
      <c r="M2" s="5" t="s">
        <v>20</v>
      </c>
      <c r="N2" s="5" t="s">
        <v>24</v>
      </c>
      <c r="O2" s="5">
        <v>4</v>
      </c>
      <c r="P2" s="5" t="s">
        <v>25</v>
      </c>
      <c r="Q2" s="5" t="s">
        <v>31</v>
      </c>
      <c r="R2" s="5" t="s">
        <v>32</v>
      </c>
      <c r="S2" s="5" t="s">
        <v>33</v>
      </c>
      <c r="T2" s="5" t="s">
        <v>34</v>
      </c>
      <c r="U2" s="5" t="s">
        <v>35</v>
      </c>
      <c r="W2" s="5" t="s">
        <v>37</v>
      </c>
    </row>
    <row r="3" spans="1:30">
      <c r="W3" t="s">
        <v>46</v>
      </c>
      <c r="X3" t="s">
        <v>45</v>
      </c>
      <c r="Y3">
        <v>1991</v>
      </c>
      <c r="Z3" t="s">
        <v>34</v>
      </c>
      <c r="AA3">
        <v>2002</v>
      </c>
      <c r="AB3" t="s">
        <v>34</v>
      </c>
      <c r="AC3" t="s">
        <v>88</v>
      </c>
      <c r="AD3" t="s">
        <v>34</v>
      </c>
    </row>
    <row r="4" spans="1:30">
      <c r="N4" t="s">
        <v>87</v>
      </c>
      <c r="Q4" t="s">
        <v>85</v>
      </c>
      <c r="W4" t="s">
        <v>38</v>
      </c>
      <c r="X4" t="s">
        <v>41</v>
      </c>
      <c r="Y4" s="13">
        <v>9.4</v>
      </c>
      <c r="Z4" s="13">
        <v>0.4</v>
      </c>
      <c r="AA4">
        <v>10.3</v>
      </c>
      <c r="AB4">
        <v>0.4</v>
      </c>
      <c r="AC4">
        <f>AA4*15*AVERAGE(X32:X33)/10</f>
        <v>20.39819363361778</v>
      </c>
      <c r="AD4">
        <f>AB4*15*AVERAGE(X32:X33)/10</f>
        <v>0.79216285955797205</v>
      </c>
    </row>
    <row r="5" spans="1:30">
      <c r="N5" t="s">
        <v>77</v>
      </c>
      <c r="P5" t="s">
        <v>82</v>
      </c>
      <c r="Q5" t="s">
        <v>83</v>
      </c>
      <c r="R5" s="10" t="s">
        <v>84</v>
      </c>
      <c r="W5" t="s">
        <v>39</v>
      </c>
      <c r="X5" t="s">
        <v>42</v>
      </c>
      <c r="Y5" s="13">
        <v>10</v>
      </c>
      <c r="Z5" s="13">
        <v>0.3</v>
      </c>
      <c r="AA5">
        <v>10.1</v>
      </c>
      <c r="AB5">
        <v>0.4</v>
      </c>
      <c r="AC5">
        <f>AA5*15*AVERAGE(Y32:Y33)/10</f>
        <v>20.54257755923215</v>
      </c>
      <c r="AD5">
        <f>AB5*15*AVERAGE(Y32:Y33)/10</f>
        <v>0.81356742808840199</v>
      </c>
    </row>
    <row r="6" spans="1:30">
      <c r="N6" t="s">
        <v>78</v>
      </c>
      <c r="O6" t="s">
        <v>79</v>
      </c>
      <c r="P6">
        <f>AA5</f>
        <v>10.1</v>
      </c>
      <c r="Q6">
        <f>AA4</f>
        <v>10.3</v>
      </c>
      <c r="R6" s="10">
        <f>P6-Q6</f>
        <v>-0.20000000000000107</v>
      </c>
      <c r="W6" t="s">
        <v>39</v>
      </c>
      <c r="X6" s="13" t="s">
        <v>43</v>
      </c>
      <c r="Y6" s="13">
        <v>9.8000000000000007</v>
      </c>
      <c r="Z6" s="13">
        <v>0.7</v>
      </c>
      <c r="AA6" s="13">
        <v>10.5</v>
      </c>
      <c r="AB6" s="13">
        <v>0.4</v>
      </c>
    </row>
    <row r="7" spans="1:30">
      <c r="O7" t="s">
        <v>72</v>
      </c>
      <c r="P7">
        <f>AB5*SQRT(P8)</f>
        <v>1.2000000000000002</v>
      </c>
      <c r="Q7">
        <f>AB4*SQRT(Q8)</f>
        <v>1.2000000000000002</v>
      </c>
      <c r="R7" s="10">
        <f>SQRT((P7^2+Q7^2)/2)</f>
        <v>1.2000000000000002</v>
      </c>
      <c r="W7" t="s">
        <v>40</v>
      </c>
      <c r="X7" s="13" t="s">
        <v>44</v>
      </c>
      <c r="Y7" s="13">
        <v>10.4</v>
      </c>
      <c r="Z7" s="13">
        <v>0.5</v>
      </c>
      <c r="AA7" s="13">
        <v>12.9</v>
      </c>
      <c r="AB7" s="13">
        <v>0.6</v>
      </c>
    </row>
    <row r="8" spans="1:30">
      <c r="O8" t="s">
        <v>80</v>
      </c>
      <c r="P8">
        <v>9</v>
      </c>
      <c r="Q8">
        <v>9</v>
      </c>
      <c r="R8" s="10">
        <v>18</v>
      </c>
    </row>
    <row r="9" spans="1:30">
      <c r="O9" t="s">
        <v>81</v>
      </c>
      <c r="P9">
        <v>1</v>
      </c>
      <c r="Q9">
        <v>1</v>
      </c>
      <c r="R9" s="10">
        <v>1</v>
      </c>
      <c r="Y9" t="s">
        <v>60</v>
      </c>
    </row>
    <row r="10" spans="1:30">
      <c r="W10" t="s">
        <v>53</v>
      </c>
      <c r="X10" t="s">
        <v>49</v>
      </c>
      <c r="Y10">
        <v>1991</v>
      </c>
      <c r="Z10">
        <v>2002</v>
      </c>
    </row>
    <row r="11" spans="1:30">
      <c r="N11" t="s">
        <v>86</v>
      </c>
      <c r="Q11" t="s">
        <v>85</v>
      </c>
      <c r="W11" t="s">
        <v>50</v>
      </c>
      <c r="X11">
        <v>2</v>
      </c>
      <c r="Y11">
        <v>0.15</v>
      </c>
      <c r="Z11">
        <v>0.01</v>
      </c>
    </row>
    <row r="12" spans="1:30">
      <c r="N12" t="s">
        <v>77</v>
      </c>
      <c r="P12" t="s">
        <v>82</v>
      </c>
      <c r="Q12" t="s">
        <v>83</v>
      </c>
      <c r="R12" s="12" t="s">
        <v>84</v>
      </c>
      <c r="W12" t="s">
        <v>51</v>
      </c>
      <c r="X12">
        <v>3</v>
      </c>
      <c r="Y12">
        <v>0.9</v>
      </c>
      <c r="Z12" t="s">
        <v>61</v>
      </c>
    </row>
    <row r="13" spans="1:30">
      <c r="N13" t="s">
        <v>78</v>
      </c>
      <c r="O13" t="s">
        <v>79</v>
      </c>
      <c r="P13">
        <f>AC5</f>
        <v>20.54257755923215</v>
      </c>
      <c r="Q13">
        <f>AC4</f>
        <v>20.39819363361778</v>
      </c>
      <c r="R13" s="12">
        <f>P13-Q13</f>
        <v>0.14438392561437041</v>
      </c>
      <c r="W13" t="s">
        <v>47</v>
      </c>
    </row>
    <row r="14" spans="1:30">
      <c r="O14" t="s">
        <v>72</v>
      </c>
      <c r="P14">
        <f>AD5*SQRT(P15)</f>
        <v>2.440702284265206</v>
      </c>
      <c r="Q14">
        <f>AD4*SQRT(Q15)</f>
        <v>2.3764885786739161</v>
      </c>
      <c r="R14" s="12">
        <f>SQRT((P14^2+Q14^2)/2)</f>
        <v>2.4088094159755524</v>
      </c>
      <c r="W14" t="s">
        <v>54</v>
      </c>
      <c r="X14">
        <v>1</v>
      </c>
      <c r="Y14">
        <v>0.69</v>
      </c>
      <c r="Z14" t="s">
        <v>61</v>
      </c>
    </row>
    <row r="15" spans="1:30">
      <c r="O15" t="s">
        <v>80</v>
      </c>
      <c r="P15">
        <v>9</v>
      </c>
      <c r="Q15">
        <v>9</v>
      </c>
      <c r="R15" s="12">
        <v>18</v>
      </c>
      <c r="W15" t="s">
        <v>55</v>
      </c>
      <c r="X15">
        <v>1</v>
      </c>
      <c r="Y15">
        <v>0.59</v>
      </c>
      <c r="Z15">
        <v>0.12</v>
      </c>
    </row>
    <row r="16" spans="1:30">
      <c r="O16" t="s">
        <v>81</v>
      </c>
      <c r="P16">
        <v>1</v>
      </c>
      <c r="Q16">
        <v>1</v>
      </c>
      <c r="R16" s="12">
        <v>1</v>
      </c>
      <c r="W16" t="s">
        <v>56</v>
      </c>
      <c r="X16">
        <v>1</v>
      </c>
      <c r="Y16">
        <v>0.81</v>
      </c>
      <c r="Z16">
        <v>0.16</v>
      </c>
    </row>
    <row r="17" spans="23:27">
      <c r="W17" t="s">
        <v>52</v>
      </c>
      <c r="X17">
        <v>2</v>
      </c>
      <c r="Y17">
        <v>0.43</v>
      </c>
      <c r="Z17">
        <v>0.96</v>
      </c>
    </row>
    <row r="18" spans="23:27">
      <c r="W18" t="s">
        <v>48</v>
      </c>
    </row>
    <row r="19" spans="23:27">
      <c r="W19" t="s">
        <v>57</v>
      </c>
      <c r="X19">
        <v>1</v>
      </c>
      <c r="Y19">
        <v>0.22</v>
      </c>
      <c r="Z19">
        <v>0.9</v>
      </c>
    </row>
    <row r="20" spans="23:27">
      <c r="W20" t="s">
        <v>58</v>
      </c>
      <c r="X20">
        <v>1</v>
      </c>
      <c r="Y20">
        <v>0.51</v>
      </c>
      <c r="Z20">
        <v>0.79</v>
      </c>
    </row>
    <row r="21" spans="23:27">
      <c r="W21" t="s">
        <v>59</v>
      </c>
      <c r="X21">
        <v>6</v>
      </c>
      <c r="Y21">
        <v>0.66</v>
      </c>
      <c r="Z21">
        <v>0.1</v>
      </c>
    </row>
    <row r="24" spans="23:27">
      <c r="W24" s="9" t="s">
        <v>62</v>
      </c>
    </row>
    <row r="25" spans="23:27">
      <c r="W25" s="9" t="s">
        <v>64</v>
      </c>
    </row>
    <row r="26" spans="23:27">
      <c r="W26" s="9" t="s">
        <v>63</v>
      </c>
      <c r="X26" t="s">
        <v>41</v>
      </c>
      <c r="Y26" t="s">
        <v>42</v>
      </c>
      <c r="Z26" t="s">
        <v>43</v>
      </c>
      <c r="AA26" t="s">
        <v>44</v>
      </c>
    </row>
    <row r="27" spans="23:27">
      <c r="W27">
        <v>3.7</v>
      </c>
      <c r="X27">
        <v>11.5759637188208</v>
      </c>
      <c r="Y27">
        <v>11.190476190476099</v>
      </c>
      <c r="Z27">
        <v>12.3469387755102</v>
      </c>
      <c r="AA27">
        <v>15.5895691609977</v>
      </c>
    </row>
    <row r="28" spans="23:27">
      <c r="W28">
        <v>11.2</v>
      </c>
      <c r="X28">
        <v>9.2176870748299304</v>
      </c>
      <c r="Y28">
        <v>9.1269841269841194</v>
      </c>
      <c r="Z28">
        <v>8.7188208616779992</v>
      </c>
      <c r="AA28">
        <v>10.2607709750566</v>
      </c>
    </row>
    <row r="29" spans="23:27">
      <c r="W29">
        <v>22.5</v>
      </c>
      <c r="X29">
        <v>9.4671201814058907</v>
      </c>
      <c r="Y29">
        <v>9.1723356009070294</v>
      </c>
      <c r="Z29">
        <v>7.9251700680272101</v>
      </c>
      <c r="AA29">
        <v>9.1043083900226698</v>
      </c>
    </row>
    <row r="30" spans="23:27">
      <c r="W30" t="s">
        <v>65</v>
      </c>
    </row>
    <row r="31" spans="23:27">
      <c r="W31" s="9" t="s">
        <v>63</v>
      </c>
      <c r="X31" t="s">
        <v>41</v>
      </c>
      <c r="Y31" t="s">
        <v>42</v>
      </c>
      <c r="Z31" t="s">
        <v>43</v>
      </c>
      <c r="AA31" t="s">
        <v>44</v>
      </c>
    </row>
    <row r="32" spans="23:27">
      <c r="W32">
        <v>3.7</v>
      </c>
      <c r="X32">
        <v>1.22283820323583</v>
      </c>
      <c r="Y32">
        <v>1.2087826314774801</v>
      </c>
      <c r="Z32">
        <v>1.3568925886197001</v>
      </c>
      <c r="AA32">
        <v>1.2444613612658599</v>
      </c>
    </row>
    <row r="33" spans="23:30">
      <c r="W33">
        <v>11.2</v>
      </c>
      <c r="X33">
        <v>1.4177046619574101</v>
      </c>
      <c r="Y33">
        <v>1.50310879548386</v>
      </c>
      <c r="Z33">
        <v>1.41878574571051</v>
      </c>
      <c r="AA33">
        <v>1.3885168835919399</v>
      </c>
    </row>
    <row r="34" spans="23:30">
      <c r="W34">
        <v>22.5</v>
      </c>
      <c r="X34">
        <v>1.3327038957572199</v>
      </c>
      <c r="Y34">
        <v>1.2699980721414501</v>
      </c>
      <c r="Z34">
        <v>1.3694562944581401</v>
      </c>
      <c r="AA34">
        <v>1.2872983781272</v>
      </c>
    </row>
    <row r="37" spans="23:30">
      <c r="W37" t="s">
        <v>74</v>
      </c>
    </row>
    <row r="38" spans="23:30">
      <c r="X38" t="s">
        <v>66</v>
      </c>
      <c r="Y38" t="s">
        <v>67</v>
      </c>
      <c r="Z38" t="s">
        <v>68</v>
      </c>
      <c r="AA38" t="s">
        <v>69</v>
      </c>
      <c r="AB38" t="s">
        <v>70</v>
      </c>
      <c r="AC38" t="s">
        <v>71</v>
      </c>
      <c r="AD38" t="s">
        <v>72</v>
      </c>
    </row>
    <row r="39" spans="23:30">
      <c r="W39" s="11" t="s">
        <v>73</v>
      </c>
      <c r="X39">
        <v>1</v>
      </c>
      <c r="Y39">
        <v>1.26</v>
      </c>
      <c r="Z39">
        <v>0.97</v>
      </c>
      <c r="AA39">
        <v>1.53</v>
      </c>
      <c r="AB39">
        <v>1.27</v>
      </c>
      <c r="AC39">
        <v>0.56000000000000005</v>
      </c>
      <c r="AD39">
        <v>0.13</v>
      </c>
    </row>
    <row r="40" spans="23:30">
      <c r="W40" s="11"/>
      <c r="X40">
        <v>2</v>
      </c>
      <c r="Y40">
        <v>1.43</v>
      </c>
      <c r="Z40">
        <v>1.2</v>
      </c>
      <c r="AA40">
        <v>1.68</v>
      </c>
      <c r="AB40">
        <v>1.44</v>
      </c>
      <c r="AC40">
        <v>0.49</v>
      </c>
      <c r="AD40">
        <v>0.15</v>
      </c>
    </row>
    <row r="41" spans="23:30">
      <c r="W41" s="11"/>
      <c r="X41">
        <v>3</v>
      </c>
      <c r="Y41">
        <v>1.32</v>
      </c>
      <c r="Z41">
        <v>1.08</v>
      </c>
      <c r="AA41">
        <v>1.61</v>
      </c>
      <c r="AB41">
        <v>1.29</v>
      </c>
      <c r="AC41">
        <v>0.52</v>
      </c>
      <c r="AD41">
        <v>0.15</v>
      </c>
    </row>
    <row r="42" spans="23:30">
      <c r="W42" s="11" t="s">
        <v>37</v>
      </c>
      <c r="X42">
        <v>1</v>
      </c>
      <c r="Y42">
        <v>12.7</v>
      </c>
      <c r="Z42">
        <v>7</v>
      </c>
      <c r="AA42">
        <v>19</v>
      </c>
      <c r="AB42">
        <v>12</v>
      </c>
      <c r="AC42">
        <v>12</v>
      </c>
      <c r="AD42">
        <v>2.6</v>
      </c>
    </row>
    <row r="43" spans="23:30">
      <c r="W43" s="11"/>
      <c r="X43">
        <v>2</v>
      </c>
      <c r="Y43">
        <v>9.3000000000000007</v>
      </c>
      <c r="Z43">
        <v>6</v>
      </c>
      <c r="AA43">
        <v>12</v>
      </c>
      <c r="AB43">
        <v>9</v>
      </c>
      <c r="AC43">
        <v>6</v>
      </c>
      <c r="AD43">
        <v>1.3</v>
      </c>
    </row>
    <row r="44" spans="23:30">
      <c r="W44" s="11"/>
      <c r="X44">
        <v>3</v>
      </c>
      <c r="Y44">
        <v>8.9</v>
      </c>
      <c r="Z44">
        <v>3</v>
      </c>
      <c r="AA44">
        <v>12</v>
      </c>
      <c r="AB44">
        <v>9</v>
      </c>
      <c r="AC44">
        <v>9</v>
      </c>
      <c r="AD44">
        <v>1.9</v>
      </c>
    </row>
    <row r="45" spans="23:30">
      <c r="W45" t="s">
        <v>75</v>
      </c>
    </row>
    <row r="46" spans="23:30">
      <c r="W46" t="s">
        <v>76</v>
      </c>
    </row>
  </sheetData>
  <mergeCells count="2">
    <mergeCell ref="W39:W41"/>
    <mergeCell ref="W42:W44"/>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2015-06-30T09:10:56Z</dcterms:created>
  <dcterms:modified xsi:type="dcterms:W3CDTF">2016-04-20T06:11:01Z</dcterms:modified>
</cp:coreProperties>
</file>